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9396"/>
  </bookViews>
  <sheets>
    <sheet name="Приложение №1" sheetId="3" r:id="rId1"/>
  </sheets>
  <definedNames>
    <definedName name="_xlnm._FilterDatabase" localSheetId="0" hidden="1">'Приложение №1'!$A$15:$AI$37</definedName>
    <definedName name="_xlnm.Print_Area" localSheetId="0">'Приложение №1'!$A$1:$AD$42</definedName>
  </definedNames>
  <calcPr calcId="145621" calcOnSave="0"/>
</workbook>
</file>

<file path=xl/calcChain.xml><?xml version="1.0" encoding="utf-8"?>
<calcChain xmlns="http://schemas.openxmlformats.org/spreadsheetml/2006/main">
  <c r="Q37" i="3" l="1"/>
</calcChain>
</file>

<file path=xl/sharedStrings.xml><?xml version="1.0" encoding="utf-8"?>
<sst xmlns="http://schemas.openxmlformats.org/spreadsheetml/2006/main" count="232" uniqueCount="145">
  <si>
    <t>Диспетчерское наименование</t>
  </si>
  <si>
    <t>Пункты перебазировки</t>
  </si>
  <si>
    <t>Административный район</t>
  </si>
  <si>
    <t xml:space="preserve">Адрес структурного подразделения </t>
  </si>
  <si>
    <t xml:space="preserve">Расстояние от базы структурного подразделения, до условной середины участка выполнения работ, км </t>
  </si>
  <si>
    <t>Класс U, кВ</t>
  </si>
  <si>
    <t>№ ТМ в SAP</t>
  </si>
  <si>
    <t>№ п/п</t>
  </si>
  <si>
    <t>№ опор</t>
  </si>
  <si>
    <t>Ширина существующей просеки, м</t>
  </si>
  <si>
    <t>Объём работ</t>
  </si>
  <si>
    <t>Месяц выполнения работ</t>
  </si>
  <si>
    <t>Расчистка от ДКР, га</t>
  </si>
  <si>
    <t>Вырубка деревьев с диаметром ствола на высоте 1 м более 100 мм, в том числе по толщине деревьев, шт</t>
  </si>
  <si>
    <t>Ручная, га</t>
  </si>
  <si>
    <t>Механизированная, га</t>
  </si>
  <si>
    <t>Ручная / механизированная</t>
  </si>
  <si>
    <t>Густая, га</t>
  </si>
  <si>
    <t>Средняя, га</t>
  </si>
  <si>
    <t>Мелкая, га</t>
  </si>
  <si>
    <t>Итого, га</t>
  </si>
  <si>
    <t>До 20 см, шт</t>
  </si>
  <si>
    <t>До 24 см, шт</t>
  </si>
  <si>
    <t>До 28 см, шт</t>
  </si>
  <si>
    <t>До 32 см, шт</t>
  </si>
  <si>
    <t>Свыше 32 см, шт</t>
  </si>
  <si>
    <t>Итого, шт</t>
  </si>
  <si>
    <t>От 10 до 16 см, шт</t>
  </si>
  <si>
    <t>Наличие труднодоступных участков (овраги, болота)</t>
  </si>
  <si>
    <t xml:space="preserve">Конечный </t>
  </si>
  <si>
    <t xml:space="preserve">Приложение № 1 к </t>
  </si>
  <si>
    <t>к Техническому заданию</t>
  </si>
  <si>
    <t>Начальный</t>
  </si>
  <si>
    <t>Место расположение и характеристика объекта, объем и сроки выполнения работ</t>
  </si>
  <si>
    <t>База структурного подразделения</t>
  </si>
  <si>
    <t>Итого</t>
  </si>
  <si>
    <t>г. Клинцы, пер. Зайцева, д.7</t>
  </si>
  <si>
    <t>июнь</t>
  </si>
  <si>
    <t>г. Почеп, ул. Брянская д.104</t>
  </si>
  <si>
    <t>г. Дятьково, ул. Красная Роза, д.96</t>
  </si>
  <si>
    <t>г. Жуковка, ул. Лесная.</t>
  </si>
  <si>
    <t>июль</t>
  </si>
  <si>
    <t>“УТВЕРЖДАЮ”</t>
  </si>
  <si>
    <t>Первый заместитель директора -</t>
  </si>
  <si>
    <t>главный инженер филиала</t>
  </si>
  <si>
    <t>ПАО «МРСК Центра» - «Брянскэнерго»</t>
  </si>
  <si>
    <t>_______________________ /Капшуков Ф.А.</t>
  </si>
  <si>
    <t>Начальник СЛЭП УВС                                                                                                                                  Лукичев А.Н.</t>
  </si>
  <si>
    <t xml:space="preserve">58-63, 64-66, 70-71, 73-75, 76-77, 84-85, 93-102. </t>
  </si>
  <si>
    <t>VL110-001447</t>
  </si>
  <si>
    <t>ВЛ 110 кВ Брянская - Городищенская с отпайкой на ПС Мичуринская</t>
  </si>
  <si>
    <t>VL110-001414</t>
  </si>
  <si>
    <t>ВЛ 110 кВ Брянская - Сталелитейная Северная с отпайкой на ПС Автозаводская</t>
  </si>
  <si>
    <t>62-63, 65-72.</t>
  </si>
  <si>
    <t>VL110-000050</t>
  </si>
  <si>
    <t>ВЛ 110 кВ Десна 2 - Почепская</t>
  </si>
  <si>
    <t>VL110-001430</t>
  </si>
  <si>
    <t>ВЛ 110 кВ Жуковская-Дубровская I цепь</t>
  </si>
  <si>
    <t>ВЛ 110 кВ Плюсково-Семячки</t>
  </si>
  <si>
    <t>VL110-001890</t>
  </si>
  <si>
    <t>VL110-001146</t>
  </si>
  <si>
    <t>ВЛ 110 кВ Погар - Белая Березка с отп.</t>
  </si>
  <si>
    <t>ВЛ 35 кВ Вербежичи - Бытошская</t>
  </si>
  <si>
    <t>VL035-002817</t>
  </si>
  <si>
    <t>ВЛ 35 кВ Доброводье-Косицкая</t>
  </si>
  <si>
    <t>VL035-002207</t>
  </si>
  <si>
    <t>ВЛ 35 кВ Жуковская-Луна</t>
  </si>
  <si>
    <t>VL035-002237</t>
  </si>
  <si>
    <t>ВЛ 35 кВ Жуковская-Мареевская</t>
  </si>
  <si>
    <t>VL035-002238</t>
  </si>
  <si>
    <t>ВЛ 35 кВ Клетнянская -Мареевская</t>
  </si>
  <si>
    <t>VL035-002240</t>
  </si>
  <si>
    <t>ВЛ 35 кВ Климово-Соловьевка</t>
  </si>
  <si>
    <t>VL035-001732</t>
  </si>
  <si>
    <t>ВЛ 35 кВ Кожаны - Водозабор</t>
  </si>
  <si>
    <t>VL035-001706</t>
  </si>
  <si>
    <t>ВЛ 35 кВ Кожаны - Ущерпье</t>
  </si>
  <si>
    <t>VL035-001705</t>
  </si>
  <si>
    <t>ВЛ 35 кВ Новодроков - Крутояр</t>
  </si>
  <si>
    <t>VL035-001714</t>
  </si>
  <si>
    <t>ВЛ 35 кВ Почепская - Норинская</t>
  </si>
  <si>
    <t>VL035-001748</t>
  </si>
  <si>
    <t>ВЛ 35 кВ Ржаницкая - Луна</t>
  </si>
  <si>
    <t>VL035-002239</t>
  </si>
  <si>
    <t>ВЛ 35 кВ Ржаницкая -Сельцо-1 с отпайками</t>
  </si>
  <si>
    <t>VL035-002226</t>
  </si>
  <si>
    <t>ВЛ 35 кВ Слава - Смолевичи</t>
  </si>
  <si>
    <t>VL035-001715</t>
  </si>
  <si>
    <t>ВЛ 35 кВ Соловьевка - Чуровичи</t>
  </si>
  <si>
    <t>VL035-002639</t>
  </si>
  <si>
    <t>ВЛ 35 кВ Цементная-ЗКДТ</t>
  </si>
  <si>
    <t>VL035-002236</t>
  </si>
  <si>
    <t>пгт. Суземка, ул. Брянская, д.18</t>
  </si>
  <si>
    <t>1/1-2424, 31/31-41/41, 42/42-47/47, 60/60-62/62, 56/56-57/57, 58/58-59/59, 65/65-66/66, 70/70-71/71, 72/72-75/75, 76/76-77/77, 78/78-80/80, 82/82-94/94, 98/98-102/102, 114/114-115/115, 117/117-118/118, 119/119-121/121, 123/123-125/125, 126/126-127/127.</t>
  </si>
  <si>
    <t>18-20, 24-49, 50-51, 53-56-0, 57-59, 60-63, 66-68, 69-76, 86-87, 91-93, 97-105, 111-126, 127-128.</t>
  </si>
  <si>
    <t>1/134-15/120, 20/115-22/113, 23/112-24/111, 25/110-26/109, 28/107-31/104, 36/99-39, 42-69, 77-79, 85-86, 93-95.</t>
  </si>
  <si>
    <t>3-5, 6-7, 11-12, 17-19, 20-24, 35-37, 50-52, 54-55, 65-66, 67-68, 70-71, 72-74, 77-79, 84-92.</t>
  </si>
  <si>
    <t>48-71, 81-92, 97-102, 106-120, 126-28.</t>
  </si>
  <si>
    <t>35/42-37/40, 43-48, 72-74, 75-90, 92-96, 108-109, 126-127.</t>
  </si>
  <si>
    <t>6/7-11/12, 20-31, 32-37, 44-46, 70-71.</t>
  </si>
  <si>
    <t>1-27, 110-122, 125-128, 129-134/132, 136/134-138/136, 156/154-0.</t>
  </si>
  <si>
    <t>5-10, 28-47, 50-56, 57-68, 71-83, 84-85, 106-117, 125-131/129.</t>
  </si>
  <si>
    <t>83-92, 115-117, 119-122/63.</t>
  </si>
  <si>
    <t>1/1-5/5, 6/6-14/14, 20-22, 24-49, 50-51, 52-0.</t>
  </si>
  <si>
    <t>21-24, 26-119.</t>
  </si>
  <si>
    <t>111/1-2, 8-18, 20-23, 26-30, 31-34, 35-36, 39-53, 60-67, 68-72, 73-76, 78-79, 81-82, 94-105, 111-114, 119-0.</t>
  </si>
  <si>
    <t>3-4, 7-10, 13-18, 22-28, 31-32, 33-37, 38-42, 43-52, 53-56, 57-61, 63-65, 67-69, 70-71, 80-81, 84-86, 94-97, 99-101, 106-107, 109-111, 112-114, 119-120, 125-127, 128-131, 136-139, 140-143, 145-146, 156-157, 158-160, 162-164, 167-170.</t>
  </si>
  <si>
    <t>2-9.</t>
  </si>
  <si>
    <t>1-9, 11-17, 19-34, 78-80, 86-0.</t>
  </si>
  <si>
    <t>171-172, 174-187, 189-0.</t>
  </si>
  <si>
    <t>184/1-180/5, 176/9-175/10, 174/11-161/24, 159/26-131/54, 130/55-124/61, 123/62-77, 80-93, 94-97, 109-110, 123-125, 128-129, 142-0.</t>
  </si>
  <si>
    <t>1-18, 21-22, 23-28, 29-32.</t>
  </si>
  <si>
    <t>Жуковский. Дубровский</t>
  </si>
  <si>
    <t>Брянский</t>
  </si>
  <si>
    <t>Дятьковский.</t>
  </si>
  <si>
    <t>Севский.</t>
  </si>
  <si>
    <t>Клетнянский. Дубровский.</t>
  </si>
  <si>
    <t>Жуковский.</t>
  </si>
  <si>
    <t>пр.оп. №76-77</t>
  </si>
  <si>
    <t>пр.оп. № 62-63</t>
  </si>
  <si>
    <t>пр оп. № 28/107-31/104</t>
  </si>
  <si>
    <t>пр оп. № 65/65-66/66</t>
  </si>
  <si>
    <t>пр.оп. № 50-52</t>
  </si>
  <si>
    <t>пр.оп. № 60-63</t>
  </si>
  <si>
    <t>пр.оп. № 81-82</t>
  </si>
  <si>
    <t>пр.оп. № 43-48</t>
  </si>
  <si>
    <t>пр.оп. № 125-128</t>
  </si>
  <si>
    <t>пр.оп. № 50 -56</t>
  </si>
  <si>
    <t>пр.оп. № 32-37</t>
  </si>
  <si>
    <t>пр.оп. № 83-84</t>
  </si>
  <si>
    <t>пр.оп. № 20-21</t>
  </si>
  <si>
    <t>пр.оп. № 55-56</t>
  </si>
  <si>
    <t>пр.оп. № 52-53</t>
  </si>
  <si>
    <t>пр.оп. № 70-71</t>
  </si>
  <si>
    <t>пр.оп. № 4-5</t>
  </si>
  <si>
    <t>пр.оп. № 33-34</t>
  </si>
  <si>
    <t>пр.оп. № 174-175</t>
  </si>
  <si>
    <t>пр.оп. № 94-95</t>
  </si>
  <si>
    <t>Выгонеческий, Почепский</t>
  </si>
  <si>
    <t>Трубчевский</t>
  </si>
  <si>
    <t>Климовский</t>
  </si>
  <si>
    <t>Гордеевский, Клинцовский</t>
  </si>
  <si>
    <t>Суражский</t>
  </si>
  <si>
    <t>Почепский</t>
  </si>
  <si>
    <t>“_______” ___________________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</si>
</sst>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4" fillId="0" borderId="0" xfId="1" applyFont="1" applyAlignment="1">
      <alignment horizontal="right"/>
    </xf>
    <xf numFmtId="0" fontId="1" fillId="3" borderId="0" xfId="1" applyFill="1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/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ill="1"/>
    <xf numFmtId="0" fontId="6" fillId="2" borderId="2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 vertical="center"/>
    </xf>
    <xf numFmtId="0" fontId="8" fillId="0" borderId="0" xfId="1" applyFont="1"/>
    <xf numFmtId="0" fontId="8" fillId="3" borderId="0" xfId="1" applyFont="1" applyFill="1"/>
    <xf numFmtId="0" fontId="6" fillId="0" borderId="0" xfId="0" applyFont="1" applyAlignment="1"/>
    <xf numFmtId="0" fontId="5" fillId="0" borderId="0" xfId="0" applyFont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2"/>
  <sheetViews>
    <sheetView tabSelected="1" view="pageBreakPreview" topLeftCell="A24" zoomScale="55" zoomScaleNormal="56" zoomScaleSheetLayoutView="55" workbookViewId="0">
      <selection activeCell="D61" sqref="D61"/>
    </sheetView>
  </sheetViews>
  <sheetFormatPr defaultColWidth="9.109375" defaultRowHeight="14.4" x14ac:dyDescent="0.3"/>
  <cols>
    <col min="1" max="1" width="4.109375" style="1" bestFit="1" customWidth="1"/>
    <col min="2" max="2" width="26.109375" style="1" bestFit="1" customWidth="1"/>
    <col min="3" max="3" width="24.109375" style="1" bestFit="1" customWidth="1"/>
    <col min="4" max="4" width="41.44140625" style="1" customWidth="1"/>
    <col min="5" max="5" width="20.109375" style="1" customWidth="1"/>
    <col min="6" max="6" width="15.5546875" style="1" bestFit="1" customWidth="1"/>
    <col min="7" max="7" width="53.109375" style="1" bestFit="1" customWidth="1"/>
    <col min="8" max="8" width="12.109375" style="1" customWidth="1"/>
    <col min="9" max="9" width="21.44140625" style="1" bestFit="1" customWidth="1"/>
    <col min="10" max="10" width="19.88671875" style="1" bestFit="1" customWidth="1"/>
    <col min="11" max="11" width="19" style="1" bestFit="1" customWidth="1"/>
    <col min="12" max="12" width="15.33203125" style="3" customWidth="1"/>
    <col min="13" max="13" width="11" style="1" bestFit="1" customWidth="1"/>
    <col min="14" max="14" width="12.5546875" style="1" bestFit="1" customWidth="1"/>
    <col min="15" max="15" width="11.88671875" style="1" bestFit="1" customWidth="1"/>
    <col min="16" max="16" width="10.33203125" style="1" bestFit="1" customWidth="1"/>
    <col min="17" max="17" width="11" style="1" bestFit="1" customWidth="1"/>
    <col min="18" max="28" width="9.6640625" style="1" customWidth="1"/>
    <col min="29" max="29" width="19.44140625" style="1" customWidth="1"/>
    <col min="30" max="30" width="7.33203125" style="1" customWidth="1"/>
    <col min="31" max="16384" width="9.109375" style="1"/>
  </cols>
  <sheetData>
    <row r="1" spans="1:30" ht="15.6" x14ac:dyDescent="0.3">
      <c r="AD1" s="2" t="s">
        <v>30</v>
      </c>
    </row>
    <row r="2" spans="1:30" ht="15.6" x14ac:dyDescent="0.3">
      <c r="AD2" s="2" t="s">
        <v>31</v>
      </c>
    </row>
    <row r="3" spans="1:30" ht="17.399999999999999" x14ac:dyDescent="0.3">
      <c r="AB3" s="4"/>
      <c r="AC3" s="4"/>
      <c r="AD3" s="4" t="s">
        <v>42</v>
      </c>
    </row>
    <row r="4" spans="1:30" ht="18" x14ac:dyDescent="0.3">
      <c r="AB4" s="21" t="s">
        <v>43</v>
      </c>
      <c r="AC4" s="21"/>
      <c r="AD4" s="21"/>
    </row>
    <row r="5" spans="1:30" ht="18" x14ac:dyDescent="0.3">
      <c r="AB5" s="21" t="s">
        <v>44</v>
      </c>
      <c r="AC5" s="21"/>
      <c r="AD5" s="21"/>
    </row>
    <row r="6" spans="1:30" ht="18" x14ac:dyDescent="0.3">
      <c r="AB6" s="21" t="s">
        <v>45</v>
      </c>
      <c r="AC6" s="21"/>
      <c r="AD6" s="21"/>
    </row>
    <row r="7" spans="1:30" ht="18" x14ac:dyDescent="0.3">
      <c r="AB7" s="5"/>
      <c r="AC7" s="5"/>
      <c r="AD7" s="5" t="s">
        <v>46</v>
      </c>
    </row>
    <row r="8" spans="1:30" ht="18" x14ac:dyDescent="0.3">
      <c r="AB8" s="5"/>
      <c r="AC8" s="5"/>
      <c r="AD8" s="5" t="s">
        <v>144</v>
      </c>
    </row>
    <row r="9" spans="1:30" ht="17.399999999999999" x14ac:dyDescent="0.3">
      <c r="A9" s="26" t="s">
        <v>33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1" spans="1:30" ht="72.75" customHeight="1" x14ac:dyDescent="0.3">
      <c r="A11" s="27" t="s">
        <v>7</v>
      </c>
      <c r="B11" s="32" t="s">
        <v>2</v>
      </c>
      <c r="C11" s="32" t="s">
        <v>3</v>
      </c>
      <c r="D11" s="28" t="s">
        <v>0</v>
      </c>
      <c r="E11" s="28" t="s">
        <v>5</v>
      </c>
      <c r="F11" s="28" t="s">
        <v>6</v>
      </c>
      <c r="G11" s="31" t="s">
        <v>8</v>
      </c>
      <c r="H11" s="31" t="s">
        <v>9</v>
      </c>
      <c r="I11" s="32" t="s">
        <v>3</v>
      </c>
      <c r="J11" s="22" t="s">
        <v>1</v>
      </c>
      <c r="K11" s="22"/>
      <c r="L11" s="23" t="s">
        <v>4</v>
      </c>
      <c r="M11" s="31" t="s">
        <v>10</v>
      </c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 t="s">
        <v>11</v>
      </c>
      <c r="AD11" s="22" t="s">
        <v>28</v>
      </c>
    </row>
    <row r="12" spans="1:30" ht="72.75" customHeight="1" x14ac:dyDescent="0.3">
      <c r="A12" s="27"/>
      <c r="B12" s="24"/>
      <c r="C12" s="24"/>
      <c r="D12" s="29"/>
      <c r="E12" s="29"/>
      <c r="F12" s="29"/>
      <c r="G12" s="31"/>
      <c r="H12" s="31"/>
      <c r="I12" s="24"/>
      <c r="J12" s="24" t="s">
        <v>32</v>
      </c>
      <c r="K12" s="24" t="s">
        <v>29</v>
      </c>
      <c r="L12" s="23"/>
      <c r="M12" s="31" t="s">
        <v>12</v>
      </c>
      <c r="N12" s="31"/>
      <c r="O12" s="31"/>
      <c r="P12" s="31"/>
      <c r="Q12" s="31"/>
      <c r="R12" s="31"/>
      <c r="S12" s="31"/>
      <c r="T12" s="31"/>
      <c r="U12" s="31"/>
      <c r="V12" s="31" t="s">
        <v>13</v>
      </c>
      <c r="W12" s="31"/>
      <c r="X12" s="31"/>
      <c r="Y12" s="31"/>
      <c r="Z12" s="31"/>
      <c r="AA12" s="31"/>
      <c r="AB12" s="31"/>
      <c r="AC12" s="31"/>
      <c r="AD12" s="22"/>
    </row>
    <row r="13" spans="1:30" ht="72.75" customHeight="1" x14ac:dyDescent="0.3">
      <c r="A13" s="27"/>
      <c r="B13" s="24"/>
      <c r="C13" s="24"/>
      <c r="D13" s="29"/>
      <c r="E13" s="29"/>
      <c r="F13" s="29"/>
      <c r="G13" s="31"/>
      <c r="H13" s="31"/>
      <c r="I13" s="24"/>
      <c r="J13" s="24"/>
      <c r="K13" s="24"/>
      <c r="L13" s="23"/>
      <c r="M13" s="31" t="s">
        <v>14</v>
      </c>
      <c r="N13" s="31"/>
      <c r="O13" s="31"/>
      <c r="P13" s="31"/>
      <c r="Q13" s="31" t="s">
        <v>15</v>
      </c>
      <c r="R13" s="31"/>
      <c r="S13" s="31"/>
      <c r="T13" s="31"/>
      <c r="U13" s="9" t="s">
        <v>16</v>
      </c>
      <c r="V13" s="31"/>
      <c r="W13" s="31"/>
      <c r="X13" s="31"/>
      <c r="Y13" s="31"/>
      <c r="Z13" s="31"/>
      <c r="AA13" s="31"/>
      <c r="AB13" s="31"/>
      <c r="AC13" s="31"/>
      <c r="AD13" s="22"/>
    </row>
    <row r="14" spans="1:30" ht="72.75" customHeight="1" x14ac:dyDescent="0.3">
      <c r="A14" s="27"/>
      <c r="B14" s="25"/>
      <c r="C14" s="25"/>
      <c r="D14" s="30"/>
      <c r="E14" s="30"/>
      <c r="F14" s="30"/>
      <c r="G14" s="31"/>
      <c r="H14" s="31"/>
      <c r="I14" s="25"/>
      <c r="J14" s="25"/>
      <c r="K14" s="25"/>
      <c r="L14" s="23"/>
      <c r="M14" s="9" t="s">
        <v>17</v>
      </c>
      <c r="N14" s="9" t="s">
        <v>18</v>
      </c>
      <c r="O14" s="9" t="s">
        <v>19</v>
      </c>
      <c r="P14" s="9" t="s">
        <v>20</v>
      </c>
      <c r="Q14" s="9" t="s">
        <v>17</v>
      </c>
      <c r="R14" s="9" t="s">
        <v>18</v>
      </c>
      <c r="S14" s="9" t="s">
        <v>19</v>
      </c>
      <c r="T14" s="9" t="s">
        <v>20</v>
      </c>
      <c r="U14" s="9" t="s">
        <v>20</v>
      </c>
      <c r="V14" s="9" t="s">
        <v>27</v>
      </c>
      <c r="W14" s="9" t="s">
        <v>21</v>
      </c>
      <c r="X14" s="9" t="s">
        <v>22</v>
      </c>
      <c r="Y14" s="9" t="s">
        <v>23</v>
      </c>
      <c r="Z14" s="9" t="s">
        <v>24</v>
      </c>
      <c r="AA14" s="9" t="s">
        <v>25</v>
      </c>
      <c r="AB14" s="9" t="s">
        <v>26</v>
      </c>
      <c r="AC14" s="31"/>
      <c r="AD14" s="22"/>
    </row>
    <row r="15" spans="1:30" ht="26.25" customHeight="1" x14ac:dyDescent="0.3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1">
        <v>12</v>
      </c>
      <c r="M15" s="10">
        <v>13</v>
      </c>
      <c r="N15" s="10">
        <v>14</v>
      </c>
      <c r="O15" s="10">
        <v>15</v>
      </c>
      <c r="P15" s="10">
        <v>16</v>
      </c>
      <c r="Q15" s="10">
        <v>17</v>
      </c>
      <c r="R15" s="10">
        <v>18</v>
      </c>
      <c r="S15" s="10">
        <v>19</v>
      </c>
      <c r="T15" s="10">
        <v>20</v>
      </c>
      <c r="U15" s="10">
        <v>21</v>
      </c>
      <c r="V15" s="10">
        <v>22</v>
      </c>
      <c r="W15" s="10">
        <v>23</v>
      </c>
      <c r="X15" s="10">
        <v>24</v>
      </c>
      <c r="Y15" s="10">
        <v>25</v>
      </c>
      <c r="Z15" s="10">
        <v>26</v>
      </c>
      <c r="AA15" s="10">
        <v>27</v>
      </c>
      <c r="AB15" s="10">
        <v>28</v>
      </c>
      <c r="AC15" s="10">
        <v>29</v>
      </c>
      <c r="AD15" s="10">
        <v>30</v>
      </c>
    </row>
    <row r="16" spans="1:30" s="7" customFormat="1" ht="53.25" customHeight="1" x14ac:dyDescent="0.3">
      <c r="A16" s="12">
        <v>1</v>
      </c>
      <c r="B16" s="12" t="s">
        <v>113</v>
      </c>
      <c r="C16" s="12" t="s">
        <v>39</v>
      </c>
      <c r="D16" s="12" t="s">
        <v>50</v>
      </c>
      <c r="E16" s="12">
        <v>110</v>
      </c>
      <c r="F16" s="12" t="s">
        <v>49</v>
      </c>
      <c r="G16" s="12" t="s">
        <v>48</v>
      </c>
      <c r="H16" s="12">
        <v>42</v>
      </c>
      <c r="I16" s="12" t="s">
        <v>39</v>
      </c>
      <c r="J16" s="12" t="s">
        <v>34</v>
      </c>
      <c r="K16" s="12" t="s">
        <v>118</v>
      </c>
      <c r="L16" s="12">
        <v>43</v>
      </c>
      <c r="M16" s="12"/>
      <c r="N16" s="12"/>
      <c r="O16" s="12"/>
      <c r="P16" s="12"/>
      <c r="Q16" s="12">
        <v>8.7650000000000006</v>
      </c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 t="s">
        <v>37</v>
      </c>
      <c r="AD16" s="12"/>
    </row>
    <row r="17" spans="1:30" s="7" customFormat="1" ht="50.4" x14ac:dyDescent="0.3">
      <c r="A17" s="12">
        <v>2</v>
      </c>
      <c r="B17" s="12" t="s">
        <v>113</v>
      </c>
      <c r="C17" s="12" t="s">
        <v>39</v>
      </c>
      <c r="D17" s="12" t="s">
        <v>52</v>
      </c>
      <c r="E17" s="12">
        <v>110</v>
      </c>
      <c r="F17" s="12" t="s">
        <v>51</v>
      </c>
      <c r="G17" s="12" t="s">
        <v>53</v>
      </c>
      <c r="H17" s="12">
        <v>43</v>
      </c>
      <c r="I17" s="12" t="s">
        <v>39</v>
      </c>
      <c r="J17" s="12" t="s">
        <v>34</v>
      </c>
      <c r="K17" s="12" t="s">
        <v>119</v>
      </c>
      <c r="L17" s="12">
        <v>27</v>
      </c>
      <c r="M17" s="12"/>
      <c r="N17" s="12"/>
      <c r="O17" s="12"/>
      <c r="P17" s="12"/>
      <c r="Q17" s="12">
        <v>3.4340000000000002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 t="s">
        <v>37</v>
      </c>
      <c r="AD17" s="12"/>
    </row>
    <row r="18" spans="1:30" s="8" customFormat="1" ht="50.4" x14ac:dyDescent="0.3">
      <c r="A18" s="13">
        <v>4</v>
      </c>
      <c r="B18" s="12" t="s">
        <v>138</v>
      </c>
      <c r="C18" s="12" t="s">
        <v>38</v>
      </c>
      <c r="D18" s="12" t="s">
        <v>55</v>
      </c>
      <c r="E18" s="12">
        <v>110</v>
      </c>
      <c r="F18" s="12" t="s">
        <v>54</v>
      </c>
      <c r="G18" s="12" t="s">
        <v>95</v>
      </c>
      <c r="H18" s="12">
        <v>45</v>
      </c>
      <c r="I18" s="13"/>
      <c r="J18" s="12" t="s">
        <v>34</v>
      </c>
      <c r="K18" s="12" t="s">
        <v>120</v>
      </c>
      <c r="L18" s="12"/>
      <c r="M18" s="13"/>
      <c r="N18" s="13"/>
      <c r="O18" s="13"/>
      <c r="P18" s="13"/>
      <c r="Q18" s="12">
        <v>24.5</v>
      </c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 t="s">
        <v>37</v>
      </c>
      <c r="AD18" s="13"/>
    </row>
    <row r="19" spans="1:30" s="8" customFormat="1" ht="100.8" x14ac:dyDescent="0.3">
      <c r="A19" s="13">
        <v>5</v>
      </c>
      <c r="B19" s="12" t="s">
        <v>112</v>
      </c>
      <c r="C19" s="12" t="s">
        <v>40</v>
      </c>
      <c r="D19" s="12" t="s">
        <v>57</v>
      </c>
      <c r="E19" s="12">
        <v>110</v>
      </c>
      <c r="F19" s="12" t="s">
        <v>56</v>
      </c>
      <c r="G19" s="12" t="s">
        <v>93</v>
      </c>
      <c r="H19" s="12">
        <v>45</v>
      </c>
      <c r="I19" s="12" t="s">
        <v>40</v>
      </c>
      <c r="J19" s="12" t="s">
        <v>34</v>
      </c>
      <c r="K19" s="12" t="s">
        <v>121</v>
      </c>
      <c r="L19" s="12">
        <v>61</v>
      </c>
      <c r="M19" s="13"/>
      <c r="N19" s="13"/>
      <c r="O19" s="13"/>
      <c r="P19" s="13"/>
      <c r="Q19" s="12">
        <v>40.823999999999998</v>
      </c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 t="s">
        <v>37</v>
      </c>
      <c r="AD19" s="13"/>
    </row>
    <row r="20" spans="1:30" s="8" customFormat="1" ht="50.4" x14ac:dyDescent="0.3">
      <c r="A20" s="13">
        <v>6</v>
      </c>
      <c r="B20" s="12" t="s">
        <v>139</v>
      </c>
      <c r="C20" s="12" t="s">
        <v>38</v>
      </c>
      <c r="D20" s="12" t="s">
        <v>58</v>
      </c>
      <c r="E20" s="12">
        <v>110</v>
      </c>
      <c r="F20" s="12" t="s">
        <v>59</v>
      </c>
      <c r="G20" s="12" t="s">
        <v>96</v>
      </c>
      <c r="H20" s="12">
        <v>42</v>
      </c>
      <c r="I20" s="13"/>
      <c r="J20" s="12" t="s">
        <v>34</v>
      </c>
      <c r="K20" s="12" t="s">
        <v>122</v>
      </c>
      <c r="L20" s="12"/>
      <c r="M20" s="13"/>
      <c r="N20" s="13"/>
      <c r="O20" s="13"/>
      <c r="P20" s="13"/>
      <c r="Q20" s="12">
        <v>7.1989999999999998</v>
      </c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 t="s">
        <v>37</v>
      </c>
      <c r="AD20" s="13"/>
    </row>
    <row r="21" spans="1:30" s="8" customFormat="1" ht="50.4" x14ac:dyDescent="0.3">
      <c r="A21" s="13">
        <v>7</v>
      </c>
      <c r="B21" s="12"/>
      <c r="C21" s="12" t="s">
        <v>92</v>
      </c>
      <c r="D21" s="12" t="s">
        <v>61</v>
      </c>
      <c r="E21" s="12">
        <v>110</v>
      </c>
      <c r="F21" s="12" t="s">
        <v>60</v>
      </c>
      <c r="G21" s="12" t="s">
        <v>94</v>
      </c>
      <c r="H21" s="12">
        <v>45</v>
      </c>
      <c r="I21" s="12" t="s">
        <v>92</v>
      </c>
      <c r="J21" s="12" t="s">
        <v>34</v>
      </c>
      <c r="K21" s="12" t="s">
        <v>123</v>
      </c>
      <c r="L21" s="12"/>
      <c r="M21" s="13"/>
      <c r="N21" s="13"/>
      <c r="O21" s="13"/>
      <c r="P21" s="13"/>
      <c r="Q21" s="12">
        <v>27.63</v>
      </c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 t="s">
        <v>37</v>
      </c>
      <c r="AD21" s="13"/>
    </row>
    <row r="22" spans="1:30" s="8" customFormat="1" ht="50.4" x14ac:dyDescent="0.3">
      <c r="A22" s="13">
        <v>9</v>
      </c>
      <c r="B22" s="12"/>
      <c r="C22" s="12" t="s">
        <v>39</v>
      </c>
      <c r="D22" s="12" t="s">
        <v>62</v>
      </c>
      <c r="E22" s="12">
        <v>35</v>
      </c>
      <c r="F22" s="12" t="s">
        <v>63</v>
      </c>
      <c r="G22" s="12" t="s">
        <v>97</v>
      </c>
      <c r="H22" s="12">
        <v>35</v>
      </c>
      <c r="I22" s="12" t="s">
        <v>39</v>
      </c>
      <c r="J22" s="12" t="s">
        <v>34</v>
      </c>
      <c r="K22" s="12" t="s">
        <v>124</v>
      </c>
      <c r="L22" s="12"/>
      <c r="M22" s="13"/>
      <c r="N22" s="13"/>
      <c r="O22" s="13"/>
      <c r="P22" s="13"/>
      <c r="Q22" s="12">
        <v>30</v>
      </c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 t="s">
        <v>41</v>
      </c>
      <c r="AD22" s="13"/>
    </row>
    <row r="23" spans="1:30" s="8" customFormat="1" ht="50.4" x14ac:dyDescent="0.3">
      <c r="A23" s="13">
        <v>11</v>
      </c>
      <c r="B23" s="12"/>
      <c r="C23" s="12" t="s">
        <v>92</v>
      </c>
      <c r="D23" s="12" t="s">
        <v>64</v>
      </c>
      <c r="E23" s="12">
        <v>35</v>
      </c>
      <c r="F23" s="12" t="s">
        <v>65</v>
      </c>
      <c r="G23" s="12" t="s">
        <v>98</v>
      </c>
      <c r="H23" s="12">
        <v>32</v>
      </c>
      <c r="I23" s="12" t="s">
        <v>92</v>
      </c>
      <c r="J23" s="12" t="s">
        <v>34</v>
      </c>
      <c r="K23" s="12" t="s">
        <v>125</v>
      </c>
      <c r="L23" s="12"/>
      <c r="M23" s="13"/>
      <c r="N23" s="13"/>
      <c r="O23" s="13"/>
      <c r="P23" s="13"/>
      <c r="Q23" s="12">
        <v>12.21</v>
      </c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 t="s">
        <v>41</v>
      </c>
      <c r="AD23" s="13"/>
    </row>
    <row r="24" spans="1:30" s="8" customFormat="1" ht="50.4" x14ac:dyDescent="0.3">
      <c r="A24" s="13">
        <v>12</v>
      </c>
      <c r="B24" s="12" t="s">
        <v>115</v>
      </c>
      <c r="C24" s="12" t="s">
        <v>40</v>
      </c>
      <c r="D24" s="12" t="s">
        <v>66</v>
      </c>
      <c r="E24" s="12">
        <v>35</v>
      </c>
      <c r="F24" s="12" t="s">
        <v>67</v>
      </c>
      <c r="G24" s="12" t="s">
        <v>99</v>
      </c>
      <c r="H24" s="12">
        <v>35</v>
      </c>
      <c r="I24" s="12" t="s">
        <v>40</v>
      </c>
      <c r="J24" s="12" t="s">
        <v>34</v>
      </c>
      <c r="K24" s="12" t="s">
        <v>128</v>
      </c>
      <c r="L24" s="12">
        <v>12</v>
      </c>
      <c r="M24" s="13"/>
      <c r="N24" s="13"/>
      <c r="O24" s="13"/>
      <c r="P24" s="13"/>
      <c r="Q24" s="12">
        <v>9.8800000000000008</v>
      </c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 t="s">
        <v>41</v>
      </c>
      <c r="AD24" s="13"/>
    </row>
    <row r="25" spans="1:30" s="8" customFormat="1" ht="50.4" x14ac:dyDescent="0.3">
      <c r="A25" s="13">
        <v>13</v>
      </c>
      <c r="B25" s="12" t="s">
        <v>112</v>
      </c>
      <c r="C25" s="12" t="s">
        <v>40</v>
      </c>
      <c r="D25" s="12" t="s">
        <v>68</v>
      </c>
      <c r="E25" s="12">
        <v>35</v>
      </c>
      <c r="F25" s="12" t="s">
        <v>69</v>
      </c>
      <c r="G25" s="12" t="s">
        <v>100</v>
      </c>
      <c r="H25" s="12">
        <v>35</v>
      </c>
      <c r="I25" s="12" t="s">
        <v>40</v>
      </c>
      <c r="J25" s="12" t="s">
        <v>34</v>
      </c>
      <c r="K25" s="12" t="s">
        <v>126</v>
      </c>
      <c r="L25" s="12">
        <v>22</v>
      </c>
      <c r="M25" s="13"/>
      <c r="N25" s="13"/>
      <c r="O25" s="13"/>
      <c r="P25" s="13"/>
      <c r="Q25" s="12">
        <v>18.89</v>
      </c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 t="s">
        <v>41</v>
      </c>
      <c r="AD25" s="13"/>
    </row>
    <row r="26" spans="1:30" s="8" customFormat="1" ht="50.4" x14ac:dyDescent="0.3">
      <c r="A26" s="13">
        <v>14</v>
      </c>
      <c r="B26" s="12" t="s">
        <v>116</v>
      </c>
      <c r="C26" s="12" t="s">
        <v>40</v>
      </c>
      <c r="D26" s="12" t="s">
        <v>70</v>
      </c>
      <c r="E26" s="12">
        <v>35</v>
      </c>
      <c r="F26" s="12" t="s">
        <v>71</v>
      </c>
      <c r="G26" s="12" t="s">
        <v>101</v>
      </c>
      <c r="H26" s="12">
        <v>35</v>
      </c>
      <c r="I26" s="12" t="s">
        <v>40</v>
      </c>
      <c r="J26" s="12" t="s">
        <v>34</v>
      </c>
      <c r="K26" s="12" t="s">
        <v>127</v>
      </c>
      <c r="L26" s="12">
        <v>41</v>
      </c>
      <c r="M26" s="13"/>
      <c r="N26" s="13"/>
      <c r="O26" s="13"/>
      <c r="P26" s="13"/>
      <c r="Q26" s="12">
        <v>17.295000000000002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 t="s">
        <v>41</v>
      </c>
      <c r="AD26" s="13"/>
    </row>
    <row r="27" spans="1:30" s="8" customFormat="1" ht="50.4" x14ac:dyDescent="0.3">
      <c r="A27" s="13">
        <v>15</v>
      </c>
      <c r="B27" s="12" t="s">
        <v>140</v>
      </c>
      <c r="C27" s="12" t="s">
        <v>36</v>
      </c>
      <c r="D27" s="12" t="s">
        <v>72</v>
      </c>
      <c r="E27" s="12">
        <v>35</v>
      </c>
      <c r="F27" s="12" t="s">
        <v>73</v>
      </c>
      <c r="G27" s="12" t="s">
        <v>102</v>
      </c>
      <c r="H27" s="12">
        <v>35</v>
      </c>
      <c r="I27" s="12" t="s">
        <v>36</v>
      </c>
      <c r="J27" s="12" t="s">
        <v>34</v>
      </c>
      <c r="K27" s="12" t="s">
        <v>129</v>
      </c>
      <c r="L27" s="12"/>
      <c r="M27" s="13"/>
      <c r="N27" s="13"/>
      <c r="O27" s="13"/>
      <c r="P27" s="13"/>
      <c r="Q27" s="12">
        <v>3.1339999999999999</v>
      </c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 t="s">
        <v>41</v>
      </c>
      <c r="AD27" s="13"/>
    </row>
    <row r="28" spans="1:30" s="8" customFormat="1" ht="50.4" x14ac:dyDescent="0.3">
      <c r="A28" s="13">
        <v>16</v>
      </c>
      <c r="B28" s="12" t="s">
        <v>141</v>
      </c>
      <c r="C28" s="12" t="s">
        <v>36</v>
      </c>
      <c r="D28" s="12" t="s">
        <v>74</v>
      </c>
      <c r="E28" s="12">
        <v>35</v>
      </c>
      <c r="F28" s="12" t="s">
        <v>75</v>
      </c>
      <c r="G28" s="12" t="s">
        <v>103</v>
      </c>
      <c r="H28" s="12">
        <v>35</v>
      </c>
      <c r="I28" s="12" t="s">
        <v>36</v>
      </c>
      <c r="J28" s="12" t="s">
        <v>34</v>
      </c>
      <c r="K28" s="12" t="s">
        <v>130</v>
      </c>
      <c r="L28" s="12"/>
      <c r="M28" s="13"/>
      <c r="N28" s="13"/>
      <c r="O28" s="13"/>
      <c r="P28" s="13"/>
      <c r="Q28" s="12">
        <v>21.4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 t="s">
        <v>41</v>
      </c>
      <c r="AD28" s="13"/>
    </row>
    <row r="29" spans="1:30" s="8" customFormat="1" ht="50.4" x14ac:dyDescent="0.3">
      <c r="A29" s="13">
        <v>17</v>
      </c>
      <c r="B29" s="12" t="s">
        <v>141</v>
      </c>
      <c r="C29" s="12" t="s">
        <v>36</v>
      </c>
      <c r="D29" s="12" t="s">
        <v>76</v>
      </c>
      <c r="E29" s="12">
        <v>35</v>
      </c>
      <c r="F29" s="12" t="s">
        <v>77</v>
      </c>
      <c r="G29" s="12" t="s">
        <v>104</v>
      </c>
      <c r="H29" s="12">
        <v>32</v>
      </c>
      <c r="I29" s="12" t="s">
        <v>36</v>
      </c>
      <c r="J29" s="12" t="s">
        <v>34</v>
      </c>
      <c r="K29" s="12" t="s">
        <v>131</v>
      </c>
      <c r="L29" s="12"/>
      <c r="M29" s="13"/>
      <c r="N29" s="13"/>
      <c r="O29" s="13"/>
      <c r="P29" s="13"/>
      <c r="Q29" s="12">
        <v>29.45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 t="s">
        <v>41</v>
      </c>
      <c r="AD29" s="13"/>
    </row>
    <row r="30" spans="1:30" s="8" customFormat="1" ht="50.4" x14ac:dyDescent="0.3">
      <c r="A30" s="13">
        <v>18</v>
      </c>
      <c r="B30" s="12" t="s">
        <v>142</v>
      </c>
      <c r="C30" s="12" t="s">
        <v>36</v>
      </c>
      <c r="D30" s="12" t="s">
        <v>78</v>
      </c>
      <c r="E30" s="12">
        <v>35</v>
      </c>
      <c r="F30" s="12" t="s">
        <v>79</v>
      </c>
      <c r="G30" s="12" t="s">
        <v>105</v>
      </c>
      <c r="H30" s="12">
        <v>35</v>
      </c>
      <c r="I30" s="12" t="s">
        <v>36</v>
      </c>
      <c r="J30" s="12" t="s">
        <v>34</v>
      </c>
      <c r="K30" s="12" t="s">
        <v>132</v>
      </c>
      <c r="L30" s="12"/>
      <c r="M30" s="13"/>
      <c r="N30" s="13"/>
      <c r="O30" s="13"/>
      <c r="P30" s="13"/>
      <c r="Q30" s="12">
        <v>25.09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 t="s">
        <v>41</v>
      </c>
      <c r="AD30" s="13"/>
    </row>
    <row r="31" spans="1:30" s="8" customFormat="1" ht="84" x14ac:dyDescent="0.3">
      <c r="A31" s="13">
        <v>19</v>
      </c>
      <c r="B31" s="12" t="s">
        <v>143</v>
      </c>
      <c r="C31" s="12" t="s">
        <v>38</v>
      </c>
      <c r="D31" s="12" t="s">
        <v>80</v>
      </c>
      <c r="E31" s="12">
        <v>35</v>
      </c>
      <c r="F31" s="12" t="s">
        <v>81</v>
      </c>
      <c r="G31" s="12" t="s">
        <v>106</v>
      </c>
      <c r="H31" s="12">
        <v>32</v>
      </c>
      <c r="I31" s="12" t="s">
        <v>38</v>
      </c>
      <c r="J31" s="12" t="s">
        <v>34</v>
      </c>
      <c r="K31" s="12" t="s">
        <v>133</v>
      </c>
      <c r="L31" s="12"/>
      <c r="M31" s="13"/>
      <c r="N31" s="13"/>
      <c r="O31" s="13"/>
      <c r="P31" s="13"/>
      <c r="Q31" s="12">
        <v>10.101000000000001</v>
      </c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 t="s">
        <v>41</v>
      </c>
      <c r="AD31" s="13"/>
    </row>
    <row r="32" spans="1:30" s="8" customFormat="1" ht="50.4" x14ac:dyDescent="0.3">
      <c r="A32" s="13">
        <v>20</v>
      </c>
      <c r="B32" s="12" t="s">
        <v>117</v>
      </c>
      <c r="C32" s="12" t="s">
        <v>40</v>
      </c>
      <c r="D32" s="12" t="s">
        <v>82</v>
      </c>
      <c r="E32" s="12">
        <v>35</v>
      </c>
      <c r="F32" s="12" t="s">
        <v>83</v>
      </c>
      <c r="G32" s="12" t="s">
        <v>107</v>
      </c>
      <c r="H32" s="12">
        <v>35</v>
      </c>
      <c r="I32" s="12" t="s">
        <v>40</v>
      </c>
      <c r="J32" s="12" t="s">
        <v>34</v>
      </c>
      <c r="K32" s="12" t="s">
        <v>134</v>
      </c>
      <c r="L32" s="12">
        <v>23</v>
      </c>
      <c r="M32" s="13"/>
      <c r="N32" s="13"/>
      <c r="O32" s="13"/>
      <c r="P32" s="13"/>
      <c r="Q32" s="12">
        <v>1.29</v>
      </c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 t="s">
        <v>41</v>
      </c>
      <c r="AD32" s="13"/>
    </row>
    <row r="33" spans="1:35" s="8" customFormat="1" ht="50.4" x14ac:dyDescent="0.3">
      <c r="A33" s="13">
        <v>21</v>
      </c>
      <c r="B33" s="12" t="s">
        <v>117</v>
      </c>
      <c r="C33" s="12" t="s">
        <v>40</v>
      </c>
      <c r="D33" s="12" t="s">
        <v>84</v>
      </c>
      <c r="E33" s="12">
        <v>35</v>
      </c>
      <c r="F33" s="12" t="s">
        <v>85</v>
      </c>
      <c r="G33" s="12" t="s">
        <v>108</v>
      </c>
      <c r="H33" s="12">
        <v>33</v>
      </c>
      <c r="I33" s="12" t="s">
        <v>40</v>
      </c>
      <c r="J33" s="12" t="s">
        <v>34</v>
      </c>
      <c r="K33" s="12" t="s">
        <v>135</v>
      </c>
      <c r="L33" s="12">
        <v>30</v>
      </c>
      <c r="M33" s="13"/>
      <c r="N33" s="13"/>
      <c r="O33" s="13"/>
      <c r="P33" s="13"/>
      <c r="Q33" s="12">
        <v>24.754999999999999</v>
      </c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 t="s">
        <v>41</v>
      </c>
      <c r="AD33" s="13"/>
    </row>
    <row r="34" spans="1:35" s="8" customFormat="1" ht="50.4" x14ac:dyDescent="0.3">
      <c r="A34" s="13">
        <v>22</v>
      </c>
      <c r="B34" s="12" t="s">
        <v>142</v>
      </c>
      <c r="C34" s="12" t="s">
        <v>36</v>
      </c>
      <c r="D34" s="12" t="s">
        <v>86</v>
      </c>
      <c r="E34" s="12">
        <v>35</v>
      </c>
      <c r="F34" s="12" t="s">
        <v>87</v>
      </c>
      <c r="G34" s="12" t="s">
        <v>109</v>
      </c>
      <c r="H34" s="12">
        <v>35</v>
      </c>
      <c r="I34" s="12" t="s">
        <v>36</v>
      </c>
      <c r="J34" s="12" t="s">
        <v>34</v>
      </c>
      <c r="K34" s="12" t="s">
        <v>136</v>
      </c>
      <c r="L34" s="12"/>
      <c r="M34" s="13"/>
      <c r="N34" s="13"/>
      <c r="O34" s="13"/>
      <c r="P34" s="13"/>
      <c r="Q34" s="12">
        <v>10.096</v>
      </c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 t="s">
        <v>41</v>
      </c>
      <c r="AD34" s="13"/>
    </row>
    <row r="35" spans="1:35" s="8" customFormat="1" ht="50.4" x14ac:dyDescent="0.3">
      <c r="A35" s="13">
        <v>23</v>
      </c>
      <c r="B35" s="12" t="s">
        <v>140</v>
      </c>
      <c r="C35" s="12" t="s">
        <v>36</v>
      </c>
      <c r="D35" s="12" t="s">
        <v>88</v>
      </c>
      <c r="E35" s="12">
        <v>35</v>
      </c>
      <c r="F35" s="12" t="s">
        <v>89</v>
      </c>
      <c r="G35" s="12" t="s">
        <v>110</v>
      </c>
      <c r="H35" s="12">
        <v>35</v>
      </c>
      <c r="I35" s="12" t="s">
        <v>36</v>
      </c>
      <c r="J35" s="12" t="s">
        <v>34</v>
      </c>
      <c r="K35" s="12" t="s">
        <v>137</v>
      </c>
      <c r="L35" s="12"/>
      <c r="M35" s="13"/>
      <c r="N35" s="13"/>
      <c r="O35" s="13"/>
      <c r="P35" s="13"/>
      <c r="Q35" s="12">
        <v>34.4</v>
      </c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 t="s">
        <v>41</v>
      </c>
      <c r="AD35" s="13"/>
    </row>
    <row r="36" spans="1:35" s="8" customFormat="1" ht="50.4" x14ac:dyDescent="0.3">
      <c r="A36" s="13">
        <v>24</v>
      </c>
      <c r="B36" s="12" t="s">
        <v>114</v>
      </c>
      <c r="C36" s="12" t="s">
        <v>39</v>
      </c>
      <c r="D36" s="12" t="s">
        <v>90</v>
      </c>
      <c r="E36" s="12">
        <v>35</v>
      </c>
      <c r="F36" s="12" t="s">
        <v>91</v>
      </c>
      <c r="G36" s="12" t="s">
        <v>111</v>
      </c>
      <c r="H36" s="12">
        <v>35</v>
      </c>
      <c r="I36" s="12" t="s">
        <v>39</v>
      </c>
      <c r="J36" s="12" t="s">
        <v>34</v>
      </c>
      <c r="K36" s="12" t="s">
        <v>130</v>
      </c>
      <c r="L36" s="12">
        <v>17</v>
      </c>
      <c r="M36" s="13"/>
      <c r="N36" s="13"/>
      <c r="O36" s="13"/>
      <c r="P36" s="13"/>
      <c r="Q36" s="12">
        <v>3.48</v>
      </c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 t="s">
        <v>41</v>
      </c>
      <c r="AD36" s="13"/>
    </row>
    <row r="37" spans="1:35" ht="33" customHeight="1" x14ac:dyDescent="0.3">
      <c r="A37" s="14"/>
      <c r="B37" s="9"/>
      <c r="C37" s="15"/>
      <c r="D37" s="15" t="s">
        <v>35</v>
      </c>
      <c r="E37" s="15"/>
      <c r="F37" s="15"/>
      <c r="G37" s="15"/>
      <c r="H37" s="9"/>
      <c r="I37" s="15"/>
      <c r="J37" s="15"/>
      <c r="K37" s="15"/>
      <c r="L37" s="16"/>
      <c r="M37" s="15"/>
      <c r="N37" s="15"/>
      <c r="O37" s="15"/>
      <c r="P37" s="15"/>
      <c r="Q37" s="17">
        <f>SUM(Q16:Q36)</f>
        <v>363.82299999999998</v>
      </c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4"/>
    </row>
    <row r="38" spans="1:35" ht="17.399999999999999" x14ac:dyDescent="0.3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</row>
    <row r="39" spans="1:35" ht="17.399999999999999" x14ac:dyDescent="0.3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9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</row>
    <row r="40" spans="1:35" ht="17.399999999999999" x14ac:dyDescent="0.3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</row>
    <row r="41" spans="1:35" ht="18" x14ac:dyDescent="0.3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20" t="s">
        <v>47</v>
      </c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6"/>
      <c r="AF41" s="6"/>
      <c r="AG41" s="6"/>
      <c r="AH41" s="6"/>
      <c r="AI41" s="6"/>
    </row>
    <row r="42" spans="1:35" ht="17.399999999999999" x14ac:dyDescent="0.3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9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</row>
  </sheetData>
  <autoFilter ref="A15:AI37"/>
  <mergeCells count="24">
    <mergeCell ref="Q13:T13"/>
    <mergeCell ref="AD11:AD14"/>
    <mergeCell ref="I11:I14"/>
    <mergeCell ref="B11:B14"/>
    <mergeCell ref="H11:H14"/>
    <mergeCell ref="C11:C14"/>
    <mergeCell ref="M11:AB11"/>
    <mergeCell ref="AC11:AC14"/>
    <mergeCell ref="AB4:AD4"/>
    <mergeCell ref="AB5:AD5"/>
    <mergeCell ref="AB6:AD6"/>
    <mergeCell ref="J11:K11"/>
    <mergeCell ref="L11:L14"/>
    <mergeCell ref="J12:J14"/>
    <mergeCell ref="K12:K14"/>
    <mergeCell ref="A9:AD9"/>
    <mergeCell ref="A11:A14"/>
    <mergeCell ref="D11:D14"/>
    <mergeCell ref="E11:E14"/>
    <mergeCell ref="F11:F14"/>
    <mergeCell ref="G11:G14"/>
    <mergeCell ref="M12:U12"/>
    <mergeCell ref="V12:AB13"/>
    <mergeCell ref="M13:P1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3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2021-04-16T12:19:58Z</dcterms:modified>
</cp:coreProperties>
</file>